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6\Общ.5\1 договор\"/>
    </mc:Choice>
  </mc:AlternateContent>
  <bookViews>
    <workbookView xWindow="0" yWindow="0" windowWidth="28800" windowHeight="13620"/>
  </bookViews>
  <sheets>
    <sheet name="2 этаж санузел  ОСР коррет+эмр " sheetId="1" r:id="rId1"/>
  </sheets>
  <definedNames>
    <definedName name="_xlnm.Print_Area" localSheetId="0">'2 этаж санузел  ОСР коррет+эмр '!$A$1:$G$93</definedName>
  </definedNames>
  <calcPr calcId="162913"/>
</workbook>
</file>

<file path=xl/calcChain.xml><?xml version="1.0" encoding="utf-8"?>
<calcChain xmlns="http://schemas.openxmlformats.org/spreadsheetml/2006/main">
  <c r="A27" i="1" l="1"/>
  <c r="A26" i="1"/>
  <c r="A23" i="1"/>
  <c r="A22" i="1"/>
  <c r="A21" i="1"/>
  <c r="A19" i="1"/>
  <c r="A17" i="1"/>
  <c r="A15" i="1"/>
</calcChain>
</file>

<file path=xl/sharedStrings.xml><?xml version="1.0" encoding="utf-8"?>
<sst xmlns="http://schemas.openxmlformats.org/spreadsheetml/2006/main" count="239" uniqueCount="124">
  <si>
    <t>Ведомость объёмов работ</t>
  </si>
  <si>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</si>
  <si>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</si>
  <si>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</si>
  <si>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</si>
  <si>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</si>
  <si>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</si>
  <si>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</t>
  </si>
  <si>
    <t>Стены</t>
  </si>
  <si>
    <t>Разборка кирпичных перегородок на отдельные кирпичи</t>
  </si>
  <si>
    <t>м3</t>
  </si>
  <si>
    <t xml:space="preserve">30,67*0,125 </t>
  </si>
  <si>
    <t xml:space="preserve">1 </t>
  </si>
  <si>
    <t>Полы</t>
  </si>
  <si>
    <t>Разборка покрытий полов: из керамогранитных плит</t>
  </si>
  <si>
    <t>м2</t>
  </si>
  <si>
    <t>Потолок</t>
  </si>
  <si>
    <t>Разборка элементов облицовки потолков с разборкой каркаса: пластиковых панелей</t>
  </si>
  <si>
    <t>Двери</t>
  </si>
  <si>
    <t>Снятие наличников</t>
  </si>
  <si>
    <t>м</t>
  </si>
  <si>
    <t>Снятие дверных полотен</t>
  </si>
  <si>
    <t>Демонтаж дверных коробок: в каменных стенах с отбивкой штукатурки в откосах</t>
  </si>
  <si>
    <t>шт</t>
  </si>
  <si>
    <t>Раздел 2. Ремонтые работы</t>
  </si>
  <si>
    <t>Ремонт штукатурки потолков по камню известковым раствором площадью отдельных мест: до 1 м2 толщиной слоя до 20 мм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</si>
  <si>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</t>
  </si>
  <si>
    <t>Покрытие поверхностей грунтовкой глубокого проникновения: за 1 раз потолков</t>
  </si>
  <si>
    <t>Окраска поливинилацетатными водоэмульсионными составами улучшенная: по штукатурке потолков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</si>
  <si>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</si>
  <si>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</si>
  <si>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Покрытие поверхностей грунтовкой глубокого проникновения: за 1 раз стен</t>
  </si>
  <si>
    <t>Насечка под штукатурку поверхностей стен, перегородок, прямоугольных столбов, колонн, пилястр и криволинейных поверхностей большого радиуса: по кирпичу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</si>
  <si>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</si>
  <si>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Устройство гидроизоляции обмазочной: в один слой толщиной 2 мм</t>
  </si>
  <si>
    <t>Устройство гидроизоляции оклеечной рулонными материалами: на мастике битумной с минеральными кислотоупорными наполнителями и армирующей добавкой, первый слой</t>
  </si>
  <si>
    <t>Устройство покрытий из плит керамогранитных размером: 40х40 см</t>
  </si>
  <si>
    <t>Сантехнические перегородки (кабинки)</t>
  </si>
  <si>
    <t>Устройство сантехнических перегородок: (стандартные туалетные кабины) на каркасе из алюминиевого профиля</t>
  </si>
  <si>
    <t>Установка дверных блоков: полотна для санкабин (прим)</t>
  </si>
  <si>
    <t>Установка блоков из ПВХ в наружных и внутренних дверных проемах: в каменных стенах площадью проема до 3 м2</t>
  </si>
  <si>
    <t>Откосы оконные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</si>
  <si>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оконных и дверных откосов плоских</t>
  </si>
  <si>
    <t>Окраска поливинилацетатными водоэмульсионными составами улучшенная: по штукатурке стен откосов</t>
  </si>
  <si>
    <t>Прочие работы</t>
  </si>
  <si>
    <t>Окраска масляными составами ранее окрашенных поверхностей радиаторов и ребристых труб отопления: за 2 раза</t>
  </si>
  <si>
    <t>Окраска масляными составами ранее окрашенных поверхностей труб: стальных за 2 раза</t>
  </si>
  <si>
    <t>Вывоз мусора</t>
  </si>
  <si>
    <t>Погрузка в автотранспортное средство: мусор строительный с погрузкой вручную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</si>
  <si>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</si>
  <si>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</si>
  <si>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Раздел 3. Демонтажные работы</t>
  </si>
  <si>
    <t>Демонтаж: светильников</t>
  </si>
  <si>
    <t>Демонтаж: выключателей, розеток</t>
  </si>
  <si>
    <t>Демонтаж кабеля</t>
  </si>
  <si>
    <t>отверстий</t>
  </si>
  <si>
    <t>Пробивка в кирпичных стенах борозд площадью сечения: до 20 см2</t>
  </si>
  <si>
    <t>Прибор или аппарат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</si>
  <si>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</si>
  <si>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Кабель до 35 кВ в проложенных трубах, блоках и коробах, масса 1 м кабеля: до 1 кг</t>
  </si>
  <si>
    <t>Кабель до 35 кВ с креплением накладными скобами, масса 1 м кабеля: до 0,5 кг</t>
  </si>
  <si>
    <t>Коробка ответвительная на стене</t>
  </si>
  <si>
    <t>Выключатель: одноклавишный утопленного типа при скрытой проводке</t>
  </si>
  <si>
    <t>Розетка штепсельная: утопленного типа при скрытой проводке</t>
  </si>
  <si>
    <t>Рамка со штифтами на винтах в нарезных отверстиях</t>
  </si>
  <si>
    <t/>
  </si>
  <si>
    <t>[должность, подпись (инициалы, фамилия)]</t>
  </si>
  <si>
    <t>Смеси сухие гипсовые штукатурные с легким заполнителем и полимерными добавками, класс В3,5 (М50) - 25,126 кг ( 17*1,478 )</t>
  </si>
  <si>
    <t>(2,09*2+0,6)*7)</t>
  </si>
  <si>
    <t>Грунтовка укрепляющая, глубокого проникновения, быстросохнущая, паропроницаемая  -2,956 кг (0,2*14,78 )</t>
  </si>
  <si>
    <t xml:space="preserve">Смеси сухие гипсовые штукатурные с легким заполнителем и полимерными добавками, класс В3,5 (М50) - 134,0546 кг (14,78*9,07) </t>
  </si>
  <si>
    <t xml:space="preserve">Грунтовка акриловая ВД-АК-02 - 1,5223 кг </t>
  </si>
  <si>
    <t xml:space="preserve">Краска водно-дисперсионная акрилатная ВД-АК-104 - 0,0093114 т </t>
  </si>
  <si>
    <t>Смеси сухие гипсовые штукатурные с легким заполнителем и полимерными добавками, класс В3,5 (М50) - 59,007 кг (17*3,471 )</t>
  </si>
  <si>
    <t>Грунтовка укрепляющая, глубокого проникновения, быстросохнущая, паропроницаемая - 2,186 кг ( 0,2*10,93 )</t>
  </si>
  <si>
    <t>Смеси сухие гипсовые штукатурные с легким заполнителем и полимерными добавками, класс В3,5 (М50) -  93,4515кг (10,93*8,55)</t>
  </si>
  <si>
    <t xml:space="preserve">Грунтовка акриловая ВД-АК-02 -  1,1258 кг </t>
  </si>
  <si>
    <t xml:space="preserve">Смеси сухие водостойкие для затирки межплиточных швов шириной 1-6 мм (различная цветовая гамма) - 0,01189 т </t>
  </si>
  <si>
    <t xml:space="preserve"> Плитка керамическая для внутренней облицовки стен, глазурованная, гладкая, цветная, толщина 8 мм - 23,78 м2</t>
  </si>
  <si>
    <t xml:space="preserve"> Клей монтажный сухой для внутренних и наружных работ на основе цементного вяжущего, для плитки, керамогранита, мозаики, камня - 0,0892 т </t>
  </si>
  <si>
    <t>Мембрана полимерная гидроизоляционная ЭПДМ, толщина 0,6 мм -16,5536 м2</t>
  </si>
  <si>
    <t>Устройство стяжек: цементных толщиной 30 мм</t>
  </si>
  <si>
    <t>Раствор готовый кладочный, цементный, М150 - 0,452268 м3</t>
  </si>
  <si>
    <t>Плитка керамогранитная, неполированная, многоцветная, толщина 10 мм - 15,0756 м2</t>
  </si>
  <si>
    <t xml:space="preserve"> Рейка строганная сухая хвойных пород (ель, сосна), длина 2-3 м, размеры 8х18 мм - 0,001478 м3</t>
  </si>
  <si>
    <t xml:space="preserve"> Клей монтажный сухой для внутренних и наружных работ на основе цементного вяжущего, для плитки, керамогранита, мозаики, камня - 0,1774 т </t>
  </si>
  <si>
    <t>Грунтовка укрепляющая, глубокого проникновения, быстросохнущая, паропроницаемая -5,173 кг ( 0,35*14,78 )</t>
  </si>
  <si>
    <t>(1,5*2,2*3+(0,9*2,2*4-1,9*0,6*4)</t>
  </si>
  <si>
    <t>Защелка стальная межкомнатная врезная, расстояние между крепежными отверстиями 45 мм, размеры 57х70х25 мм - 4 компл.</t>
  </si>
  <si>
    <t>Блок дверной  внутренний распашной глухой,  - 5,28 м2 (0,6*2,2*4 )</t>
  </si>
  <si>
    <t xml:space="preserve">Блок дверной входной из ПВХ-профилей, с простой коробкой, однопольный, с роликовой фурнитурой, без стеклопакета по типу «сэндвич», площадь от 1,5 до 2 м2 - 1,68 м2  (0,8*2,1) </t>
  </si>
  <si>
    <t>Грунтовка укрепляющая, глубокого проникновения, быстросохнущая, паропроницаемая -0,388 кг (0,2*1,94 )</t>
  </si>
  <si>
    <t>Смеси сухие гипсовые штукатурные с легким заполнителем и полимерными добавками, класс В3,5 (М50) -23,959 кг ( 12,35*1,94)</t>
  </si>
  <si>
    <t xml:space="preserve">Краска водно-дисперсионная акрилатная ВД-АК-104 - 0,0012222 т </t>
  </si>
  <si>
    <t xml:space="preserve">(0,254*6) </t>
  </si>
  <si>
    <t xml:space="preserve"> Краска масляная МА-22, белила цинковые - 0,245364 кг </t>
  </si>
  <si>
    <t xml:space="preserve">(0,18*3,27) </t>
  </si>
  <si>
    <t xml:space="preserve"> Краска масляная МА-22, белила цинковые - 0,0947646 кг </t>
  </si>
  <si>
    <t>УТВЕРЖДАЮ:</t>
  </si>
  <si>
    <t>Проректор по эксплуатации</t>
  </si>
  <si>
    <t>________________О.Ю. Гуринчук</t>
  </si>
  <si>
    <t>Раздел 1. Демонтажные работы</t>
  </si>
  <si>
    <t>"__27__" _______04______2026 г.</t>
  </si>
  <si>
    <t>Сверление отверстий: в кирпичных стенах электроперфоратором диаметром до 30 мм, толщина стен 0,5 кирпича</t>
  </si>
  <si>
    <t>Сверление отверстий: в кирпичных стенах электроперфоратором диаметром до 78 мм, толщина стен 0,5 кирпича</t>
  </si>
  <si>
    <t>Светильник отдельно устанавливаемый: на штырях с количеством ламп в светильнике 1</t>
  </si>
  <si>
    <t>шт.</t>
  </si>
  <si>
    <t xml:space="preserve"> Устройство датчик движения ИК потолочный 1200 w 360 гр. IP 20</t>
  </si>
  <si>
    <t xml:space="preserve">Трубы гибкие гофрированные, легкие, из самозатухающего ПВХ, с протяжкой, номинальный диаметр 20 мм - 30,36 м (30*1,012)  </t>
  </si>
  <si>
    <t xml:space="preserve"> Клипсы (зажимы) - 53 шт. (175*0,3) </t>
  </si>
  <si>
    <t>Кабель силовой с медными жилами ВВГнг(A)-LSTX 3х2,5ок(N, PE)-660 - 5,1 м (5*1,02)</t>
  </si>
  <si>
    <t>Кабель силовой с медными жилами ВВГнг(A)-LSTX 3х1,5ок(N, PE)-660 - 25,5 м (25*1.02)</t>
  </si>
  <si>
    <t>Кабель силовой с медными жилами ВВГнг(A)-LS 3х2,5ок(N, PE)-660 - 10,2 м (10*1,02)</t>
  </si>
  <si>
    <t xml:space="preserve">Кабель силовой с медными жилами ВВГнг(A)-LS 3х1,5ок(N, PE)-660 - 18,36 м </t>
  </si>
  <si>
    <t xml:space="preserve"> Коробки ответвительные с кабельными вводами (6 выводов, диаметр 20 мм), размеры 70х70х40 мм,</t>
  </si>
  <si>
    <t xml:space="preserve">Составил: начальник отдела ремонта                                 С.М.Пицын </t>
  </si>
  <si>
    <t xml:space="preserve"> Выключатель скрытого монтажа, одноклавишный, 10 А, цветной, IP20 </t>
  </si>
  <si>
    <t xml:space="preserve">Розетка скрытого монтажа, 2P+E, 16 А, 200-250 В, IP44 </t>
  </si>
  <si>
    <t xml:space="preserve">Коробки для установки розеток и выключателей скрытой проводки - 4 шт. </t>
  </si>
  <si>
    <t xml:space="preserve">                зам.главного энергетика                                   С.В.Торбеев                                 </t>
  </si>
  <si>
    <t>Капитальный ремонт санузла 2-го этажа общежития №5 (общестроительные, электромонтажные работы) ФГБОУ ВО "УГНТУ"</t>
  </si>
  <si>
    <t>Светильник светодиодный 15W 4200K</t>
  </si>
  <si>
    <t xml:space="preserve"> Рамки из термопласта (2 поста ) - 1 шт. </t>
  </si>
  <si>
    <t>Раздел 3. Электромонтажные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</si>
</sst>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i/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/>
    <xf numFmtId="0" fontId="9" fillId="0" borderId="0" xfId="1" applyFont="1" applyAlignment="1">
      <alignment horizontal="right"/>
    </xf>
    <xf numFmtId="0" fontId="10" fillId="0" borderId="0" xfId="1" applyFont="1" applyAlignment="1">
      <alignment horizontal="right"/>
    </xf>
    <xf numFmtId="0" fontId="8" fillId="0" borderId="0" xfId="1" applyAlignment="1"/>
    <xf numFmtId="0" fontId="11" fillId="0" borderId="0" xfId="1" applyFont="1" applyAlignment="1">
      <alignment horizontal="right" vertical="top"/>
    </xf>
    <xf numFmtId="49" fontId="11" fillId="0" borderId="0" xfId="0" applyNumberFormat="1" applyFont="1" applyFill="1" applyBorder="1" applyAlignment="1" applyProtection="1">
      <alignment vertical="top"/>
    </xf>
    <xf numFmtId="0" fontId="12" fillId="0" borderId="0" xfId="0" applyFont="1"/>
    <xf numFmtId="49" fontId="15" fillId="0" borderId="0" xfId="0" applyNumberFormat="1" applyFont="1" applyFill="1" applyBorder="1" applyAlignment="1" applyProtection="1"/>
    <xf numFmtId="0" fontId="1" fillId="2" borderId="1" xfId="0" applyNumberFormat="1" applyFont="1" applyFill="1" applyBorder="1" applyAlignment="1" applyProtection="1">
      <alignment horizontal="center" vertical="top"/>
    </xf>
    <xf numFmtId="0" fontId="7" fillId="2" borderId="1" xfId="0" applyNumberFormat="1" applyFont="1" applyFill="1" applyBorder="1" applyAlignment="1" applyProtection="1">
      <alignment horizontal="left" vertical="top" wrapText="1"/>
    </xf>
    <xf numFmtId="0" fontId="7" fillId="2" borderId="1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1" fontId="1" fillId="2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5" xfId="0" applyNumberFormat="1" applyFont="1" applyFill="1" applyBorder="1" applyAlignment="1" applyProtection="1">
      <alignment horizontal="center" vertical="top"/>
    </xf>
    <xf numFmtId="0" fontId="0" fillId="0" borderId="6" xfId="0" applyBorder="1" applyAlignment="1">
      <alignment horizontal="center" vertical="top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7" xfId="0" applyBorder="1" applyAlignment="1">
      <alignment horizontal="center" vertical="top"/>
    </xf>
    <xf numFmtId="0" fontId="11" fillId="0" borderId="0" xfId="2" applyFont="1" applyAlignment="1">
      <alignment horizontal="right"/>
    </xf>
    <xf numFmtId="0" fontId="0" fillId="0" borderId="0" xfId="0" applyAlignment="1"/>
    <xf numFmtId="0" fontId="13" fillId="0" borderId="4" xfId="0" applyNumberFormat="1" applyFont="1" applyFill="1" applyBorder="1" applyAlignment="1" applyProtection="1">
      <alignment horizontal="center" vertical="top"/>
    </xf>
    <xf numFmtId="0" fontId="7" fillId="2" borderId="2" xfId="0" applyNumberFormat="1" applyFont="1" applyFill="1" applyBorder="1" applyAlignment="1" applyProtection="1">
      <alignment horizontal="left" vertical="top" wrapText="1"/>
    </xf>
    <xf numFmtId="0" fontId="0" fillId="2" borderId="3" xfId="0" applyFill="1" applyBorder="1" applyAlignment="1">
      <alignment vertical="top" wrapText="1"/>
    </xf>
    <xf numFmtId="0" fontId="1" fillId="0" borderId="5" xfId="0" applyNumberFormat="1" applyFont="1" applyFill="1" applyBorder="1" applyAlignment="1" applyProtection="1"/>
    <xf numFmtId="0" fontId="0" fillId="0" borderId="6" xfId="0" applyBorder="1" applyAlignment="1"/>
    <xf numFmtId="0" fontId="0" fillId="0" borderId="6" xfId="0" applyBorder="1" applyAlignment="1">
      <alignment vertical="top" wrapText="1"/>
    </xf>
    <xf numFmtId="0" fontId="11" fillId="0" borderId="0" xfId="0" applyNumberFormat="1" applyFont="1" applyFill="1" applyBorder="1" applyAlignment="1" applyProtection="1">
      <alignment wrapText="1"/>
    </xf>
    <xf numFmtId="0" fontId="12" fillId="0" borderId="0" xfId="0" applyFont="1" applyAlignment="1"/>
    <xf numFmtId="0" fontId="11" fillId="0" borderId="0" xfId="0" applyNumberFormat="1" applyFont="1" applyFill="1" applyBorder="1" applyAlignment="1" applyProtection="1">
      <alignment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6"/>
  <sheetViews>
    <sheetView tabSelected="1" topLeftCell="A52" zoomScaleNormal="100" workbookViewId="0">
      <selection activeCell="B67" sqref="B67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12.5703125" style="2" customWidth="1"/>
    <col min="6" max="6" width="22.140625" style="2" customWidth="1"/>
    <col min="7" max="7" width="22" style="2" customWidth="1"/>
    <col min="8" max="8" width="9.140625" style="2"/>
    <col min="9" max="9" width="4.7109375" style="2" hidden="1" customWidth="1"/>
    <col min="10" max="15" width="9.140625" style="2"/>
    <col min="16" max="17" width="135.28515625" style="3" hidden="1" customWidth="1"/>
    <col min="18" max="19" width="55.140625" style="4" hidden="1" customWidth="1"/>
    <col min="20" max="23" width="69" style="5" hidden="1" customWidth="1"/>
    <col min="24" max="25" width="55.140625" style="4" hidden="1" customWidth="1"/>
    <col min="26" max="29" width="69" style="5" hidden="1" customWidth="1"/>
    <col min="30" max="16384" width="9.140625" style="2"/>
  </cols>
  <sheetData>
    <row r="1" spans="1:17" ht="15" customHeight="1" x14ac:dyDescent="0.2">
      <c r="F1" s="25"/>
      <c r="G1" s="26" t="s">
        <v>98</v>
      </c>
    </row>
    <row r="2" spans="1:17" ht="12.75" customHeight="1" x14ac:dyDescent="0.2">
      <c r="F2" s="25"/>
      <c r="G2" s="27" t="s">
        <v>99</v>
      </c>
    </row>
    <row r="3" spans="1:17" ht="13.5" customHeight="1" x14ac:dyDescent="0.2">
      <c r="F3" s="25"/>
      <c r="G3" s="28"/>
    </row>
    <row r="4" spans="1:17" ht="18.75" customHeight="1" x14ac:dyDescent="0.2">
      <c r="F4" s="25"/>
      <c r="G4" s="29" t="s">
        <v>100</v>
      </c>
    </row>
    <row r="5" spans="1:17" ht="11.25" customHeight="1" x14ac:dyDescent="0.25">
      <c r="F5" s="63" t="s">
        <v>102</v>
      </c>
      <c r="G5" s="64"/>
    </row>
    <row r="8" spans="1:17" customFormat="1" ht="18" x14ac:dyDescent="0.25">
      <c r="A8" s="41" t="s">
        <v>0</v>
      </c>
      <c r="B8" s="41"/>
      <c r="C8" s="41"/>
      <c r="D8" s="41"/>
      <c r="E8" s="41"/>
      <c r="F8" s="41"/>
      <c r="G8" s="41"/>
    </row>
    <row r="9" spans="1:17" customFormat="1" ht="18" x14ac:dyDescent="0.25">
      <c r="A9" s="6"/>
      <c r="B9" s="6"/>
      <c r="C9" s="6"/>
      <c r="D9" s="6"/>
      <c r="E9" s="6"/>
      <c r="F9" s="6"/>
      <c r="G9" s="6"/>
    </row>
    <row r="10" spans="1:17" customFormat="1" ht="15" x14ac:dyDescent="0.25">
      <c r="A10" s="46" t="s">
        <v>120</v>
      </c>
      <c r="B10" s="47"/>
      <c r="C10" s="47"/>
      <c r="D10" s="47"/>
      <c r="E10" s="47"/>
      <c r="F10" s="47"/>
      <c r="G10" s="47"/>
    </row>
    <row r="11" spans="1:17" customFormat="1" ht="9.75" customHeight="1" x14ac:dyDescent="0.25">
      <c r="A11" s="7"/>
    </row>
    <row r="12" spans="1:17" customFormat="1" ht="36" customHeight="1" x14ac:dyDescent="0.25">
      <c r="A12" s="8" t="s">
        <v>1</v>
      </c>
      <c r="B12" s="9" t="s">
        <v>2</v>
      </c>
      <c r="C12" s="9" t="s">
        <v>3</v>
      </c>
      <c r="D12" s="9" t="s">
        <v>4</v>
      </c>
      <c r="E12" s="9" t="s">
        <v>5</v>
      </c>
      <c r="F12" s="42" t="s">
        <v>6</v>
      </c>
      <c r="G12" s="42"/>
    </row>
    <row r="13" spans="1:17" customFormat="1" ht="15" x14ac:dyDescent="0.25">
      <c r="A13" s="43" t="s">
        <v>101</v>
      </c>
      <c r="B13" s="44"/>
      <c r="C13" s="44"/>
      <c r="D13" s="44"/>
      <c r="E13" s="44"/>
      <c r="F13" s="44"/>
      <c r="G13" s="44"/>
      <c r="P13" s="10" t="s">
        <v>7</v>
      </c>
    </row>
    <row r="14" spans="1:17" customFormat="1" ht="15" x14ac:dyDescent="0.25">
      <c r="A14" s="45" t="s">
        <v>8</v>
      </c>
      <c r="B14" s="45"/>
      <c r="C14" s="45"/>
      <c r="D14" s="45"/>
      <c r="E14" s="45"/>
      <c r="F14" s="45"/>
      <c r="G14" s="45"/>
      <c r="P14" s="10"/>
      <c r="Q14" s="11" t="s">
        <v>8</v>
      </c>
    </row>
    <row r="15" spans="1:17" customFormat="1" ht="18.75" customHeight="1" x14ac:dyDescent="0.25">
      <c r="A15" s="12">
        <f>IF(I15&lt;&gt;"",COUNTA(I$7:I15),"")</f>
        <v>1</v>
      </c>
      <c r="B15" s="13" t="s">
        <v>9</v>
      </c>
      <c r="C15" s="14" t="s">
        <v>10</v>
      </c>
      <c r="D15" s="15">
        <v>3.8337500000000002</v>
      </c>
      <c r="E15" s="13"/>
      <c r="F15" s="48" t="s">
        <v>11</v>
      </c>
      <c r="G15" s="49"/>
      <c r="I15" s="2" t="s">
        <v>12</v>
      </c>
      <c r="P15" s="10"/>
      <c r="Q15" s="11"/>
    </row>
    <row r="16" spans="1:17" customFormat="1" ht="15" x14ac:dyDescent="0.25">
      <c r="A16" s="45" t="s">
        <v>13</v>
      </c>
      <c r="B16" s="45"/>
      <c r="C16" s="45"/>
      <c r="D16" s="45"/>
      <c r="E16" s="45"/>
      <c r="F16" s="45"/>
      <c r="G16" s="45"/>
      <c r="P16" s="10"/>
      <c r="Q16" s="11" t="s">
        <v>13</v>
      </c>
    </row>
    <row r="17" spans="1:17" customFormat="1" ht="20.25" customHeight="1" x14ac:dyDescent="0.25">
      <c r="A17" s="12">
        <f>IF(I17&lt;&gt;"",COUNTA(I$7:I17),"")</f>
        <v>2</v>
      </c>
      <c r="B17" s="13" t="s">
        <v>14</v>
      </c>
      <c r="C17" s="14" t="s">
        <v>15</v>
      </c>
      <c r="D17" s="16">
        <v>14.78</v>
      </c>
      <c r="E17" s="13"/>
      <c r="F17" s="48">
        <v>14.78</v>
      </c>
      <c r="G17" s="49"/>
      <c r="I17" s="2" t="s">
        <v>12</v>
      </c>
      <c r="P17" s="10"/>
      <c r="Q17" s="11"/>
    </row>
    <row r="18" spans="1:17" customFormat="1" ht="15" x14ac:dyDescent="0.25">
      <c r="A18" s="45" t="s">
        <v>16</v>
      </c>
      <c r="B18" s="45"/>
      <c r="C18" s="45"/>
      <c r="D18" s="45"/>
      <c r="E18" s="45"/>
      <c r="F18" s="45"/>
      <c r="G18" s="45"/>
      <c r="P18" s="10"/>
      <c r="Q18" s="11" t="s">
        <v>16</v>
      </c>
    </row>
    <row r="19" spans="1:17" customFormat="1" ht="30" customHeight="1" x14ac:dyDescent="0.25">
      <c r="A19" s="12">
        <f>IF(I19&lt;&gt;"",COUNTA(I$7:I19),"")</f>
        <v>3</v>
      </c>
      <c r="B19" s="13" t="s">
        <v>17</v>
      </c>
      <c r="C19" s="14" t="s">
        <v>15</v>
      </c>
      <c r="D19" s="16">
        <v>13.04</v>
      </c>
      <c r="E19" s="13"/>
      <c r="F19" s="48">
        <v>13.04</v>
      </c>
      <c r="G19" s="49"/>
      <c r="I19" s="2" t="s">
        <v>12</v>
      </c>
      <c r="P19" s="10"/>
      <c r="Q19" s="11"/>
    </row>
    <row r="20" spans="1:17" customFormat="1" ht="15" x14ac:dyDescent="0.25">
      <c r="A20" s="45" t="s">
        <v>18</v>
      </c>
      <c r="B20" s="45"/>
      <c r="C20" s="45"/>
      <c r="D20" s="45"/>
      <c r="E20" s="45"/>
      <c r="F20" s="45"/>
      <c r="G20" s="45"/>
      <c r="P20" s="10"/>
      <c r="Q20" s="11" t="s">
        <v>18</v>
      </c>
    </row>
    <row r="21" spans="1:17" customFormat="1" ht="15" x14ac:dyDescent="0.25">
      <c r="A21" s="12">
        <f>IF(I21&lt;&gt;"",COUNTA(I$7:I21),"")</f>
        <v>4</v>
      </c>
      <c r="B21" s="13" t="s">
        <v>19</v>
      </c>
      <c r="C21" s="14" t="s">
        <v>20</v>
      </c>
      <c r="D21" s="16">
        <v>33.46</v>
      </c>
      <c r="E21" s="13"/>
      <c r="F21" s="52" t="s">
        <v>68</v>
      </c>
      <c r="G21" s="49"/>
      <c r="I21" s="2" t="s">
        <v>12</v>
      </c>
      <c r="P21" s="10"/>
      <c r="Q21" s="11"/>
    </row>
    <row r="22" spans="1:17" customFormat="1" ht="15" x14ac:dyDescent="0.25">
      <c r="A22" s="12">
        <f>IF(I22&lt;&gt;"",COUNTA(I$7:I22),"")</f>
        <v>5</v>
      </c>
      <c r="B22" s="13" t="s">
        <v>21</v>
      </c>
      <c r="C22" s="14" t="s">
        <v>15</v>
      </c>
      <c r="D22" s="16">
        <v>8.8000000000000007</v>
      </c>
      <c r="E22" s="13"/>
      <c r="F22" s="48">
        <v>8.8000000000000007</v>
      </c>
      <c r="G22" s="49"/>
      <c r="I22" s="2" t="s">
        <v>12</v>
      </c>
      <c r="P22" s="10"/>
      <c r="Q22" s="11"/>
    </row>
    <row r="23" spans="1:17" customFormat="1" ht="22.5" x14ac:dyDescent="0.25">
      <c r="A23" s="12">
        <f>IF(I23&lt;&gt;"",COUNTA(I$7:I23),"")</f>
        <v>6</v>
      </c>
      <c r="B23" s="13" t="s">
        <v>22</v>
      </c>
      <c r="C23" s="14" t="s">
        <v>23</v>
      </c>
      <c r="D23" s="16">
        <v>7</v>
      </c>
      <c r="E23" s="13"/>
      <c r="F23" s="48">
        <v>7</v>
      </c>
      <c r="G23" s="49"/>
      <c r="I23" s="2" t="s">
        <v>12</v>
      </c>
      <c r="P23" s="10"/>
      <c r="Q23" s="11"/>
    </row>
    <row r="24" spans="1:17" customFormat="1" ht="15" x14ac:dyDescent="0.25">
      <c r="A24" s="44" t="s">
        <v>24</v>
      </c>
      <c r="B24" s="44"/>
      <c r="C24" s="44"/>
      <c r="D24" s="44"/>
      <c r="E24" s="44"/>
      <c r="F24" s="44"/>
      <c r="G24" s="44"/>
      <c r="P24" s="10" t="s">
        <v>24</v>
      </c>
      <c r="Q24" s="11"/>
    </row>
    <row r="25" spans="1:17" customFormat="1" ht="15" x14ac:dyDescent="0.25">
      <c r="A25" s="45" t="s">
        <v>16</v>
      </c>
      <c r="B25" s="45"/>
      <c r="C25" s="45"/>
      <c r="D25" s="45"/>
      <c r="E25" s="45"/>
      <c r="F25" s="45"/>
      <c r="G25" s="45"/>
      <c r="P25" s="10"/>
      <c r="Q25" s="11" t="s">
        <v>16</v>
      </c>
    </row>
    <row r="26" spans="1:17" customFormat="1" ht="37.5" customHeight="1" x14ac:dyDescent="0.25">
      <c r="A26" s="12">
        <f>IF(I26&lt;&gt;"",COUNTA(I$7:I26),"")</f>
        <v>7</v>
      </c>
      <c r="B26" s="13" t="s">
        <v>25</v>
      </c>
      <c r="C26" s="14" t="s">
        <v>15</v>
      </c>
      <c r="D26" s="16">
        <v>1.478</v>
      </c>
      <c r="E26" s="13"/>
      <c r="F26" s="52" t="s">
        <v>67</v>
      </c>
      <c r="G26" s="49"/>
      <c r="I26" s="2" t="s">
        <v>12</v>
      </c>
      <c r="P26" s="10"/>
      <c r="Q26" s="11"/>
    </row>
    <row r="27" spans="1:17" customFormat="1" ht="27.75" customHeight="1" x14ac:dyDescent="0.25">
      <c r="A27" s="50">
        <f>IF(I27&lt;&gt;"",COUNTA(I$7:I27),"")</f>
        <v>8</v>
      </c>
      <c r="B27" s="53" t="s">
        <v>26</v>
      </c>
      <c r="C27" s="56" t="s">
        <v>15</v>
      </c>
      <c r="D27" s="59">
        <v>14.78</v>
      </c>
      <c r="E27" s="53"/>
      <c r="F27" s="52" t="s">
        <v>69</v>
      </c>
      <c r="G27" s="49"/>
      <c r="I27" s="2" t="s">
        <v>12</v>
      </c>
      <c r="P27" s="10"/>
      <c r="Q27" s="11"/>
    </row>
    <row r="28" spans="1:17" customFormat="1" ht="40.5" customHeight="1" x14ac:dyDescent="0.25">
      <c r="A28" s="51"/>
      <c r="B28" s="55"/>
      <c r="C28" s="58"/>
      <c r="D28" s="61"/>
      <c r="E28" s="55"/>
      <c r="F28" s="52" t="s">
        <v>70</v>
      </c>
      <c r="G28" s="49"/>
      <c r="I28" s="2" t="s">
        <v>12</v>
      </c>
      <c r="P28" s="10"/>
      <c r="Q28" s="11"/>
    </row>
    <row r="29" spans="1:17" customFormat="1" ht="22.5" x14ac:dyDescent="0.25">
      <c r="A29" s="12">
        <v>9</v>
      </c>
      <c r="B29" s="13" t="s">
        <v>27</v>
      </c>
      <c r="C29" s="14" t="s">
        <v>15</v>
      </c>
      <c r="D29" s="16">
        <v>14.78</v>
      </c>
      <c r="E29" s="13"/>
      <c r="F29" s="52" t="s">
        <v>71</v>
      </c>
      <c r="G29" s="49"/>
      <c r="I29" s="2" t="s">
        <v>12</v>
      </c>
      <c r="P29" s="10"/>
      <c r="Q29" s="11"/>
    </row>
    <row r="30" spans="1:17" customFormat="1" ht="22.5" x14ac:dyDescent="0.25">
      <c r="A30" s="12">
        <v>10</v>
      </c>
      <c r="B30" s="13" t="s">
        <v>28</v>
      </c>
      <c r="C30" s="14" t="s">
        <v>15</v>
      </c>
      <c r="D30" s="16">
        <v>14.78</v>
      </c>
      <c r="E30" s="13"/>
      <c r="F30" s="52" t="s">
        <v>72</v>
      </c>
      <c r="G30" s="49"/>
      <c r="I30" s="2" t="s">
        <v>12</v>
      </c>
      <c r="P30" s="10"/>
      <c r="Q30" s="11"/>
    </row>
    <row r="31" spans="1:17" customFormat="1" ht="15" x14ac:dyDescent="0.25">
      <c r="A31" s="45" t="s">
        <v>8</v>
      </c>
      <c r="B31" s="45"/>
      <c r="C31" s="45"/>
      <c r="D31" s="45"/>
      <c r="E31" s="45"/>
      <c r="F31" s="45"/>
      <c r="G31" s="45"/>
      <c r="P31" s="10"/>
      <c r="Q31" s="11" t="s">
        <v>8</v>
      </c>
    </row>
    <row r="32" spans="1:17" customFormat="1" ht="42" customHeight="1" x14ac:dyDescent="0.25">
      <c r="A32" s="12">
        <v>11</v>
      </c>
      <c r="B32" s="13" t="s">
        <v>29</v>
      </c>
      <c r="C32" s="14" t="s">
        <v>15</v>
      </c>
      <c r="D32" s="16">
        <v>3.4710000000000001</v>
      </c>
      <c r="E32" s="13"/>
      <c r="F32" s="52" t="s">
        <v>73</v>
      </c>
      <c r="G32" s="49"/>
      <c r="I32" s="2" t="s">
        <v>12</v>
      </c>
      <c r="P32" s="10"/>
      <c r="Q32" s="11"/>
    </row>
    <row r="33" spans="1:17" customFormat="1" ht="28.5" customHeight="1" x14ac:dyDescent="0.25">
      <c r="A33" s="50">
        <v>12</v>
      </c>
      <c r="B33" s="53" t="s">
        <v>30</v>
      </c>
      <c r="C33" s="56" t="s">
        <v>15</v>
      </c>
      <c r="D33" s="59">
        <v>10.93</v>
      </c>
      <c r="E33" s="53"/>
      <c r="F33" s="52" t="s">
        <v>74</v>
      </c>
      <c r="G33" s="49"/>
      <c r="I33" s="2" t="s">
        <v>12</v>
      </c>
      <c r="P33" s="10"/>
      <c r="Q33" s="11"/>
    </row>
    <row r="34" spans="1:17" customFormat="1" ht="39" customHeight="1" x14ac:dyDescent="0.25">
      <c r="A34" s="51"/>
      <c r="B34" s="55"/>
      <c r="C34" s="58"/>
      <c r="D34" s="61"/>
      <c r="E34" s="55"/>
      <c r="F34" s="52" t="s">
        <v>75</v>
      </c>
      <c r="G34" s="49"/>
      <c r="I34" s="2" t="s">
        <v>12</v>
      </c>
      <c r="P34" s="10"/>
      <c r="Q34" s="11"/>
    </row>
    <row r="35" spans="1:17" customFormat="1" ht="24" customHeight="1" x14ac:dyDescent="0.25">
      <c r="A35" s="12">
        <v>13</v>
      </c>
      <c r="B35" s="13" t="s">
        <v>31</v>
      </c>
      <c r="C35" s="14" t="s">
        <v>15</v>
      </c>
      <c r="D35" s="16">
        <v>10.93</v>
      </c>
      <c r="E35" s="13"/>
      <c r="F35" s="52" t="s">
        <v>76</v>
      </c>
      <c r="G35" s="49"/>
      <c r="I35" s="2" t="s">
        <v>12</v>
      </c>
      <c r="P35" s="10"/>
      <c r="Q35" s="11"/>
    </row>
    <row r="36" spans="1:17" customFormat="1" ht="45" x14ac:dyDescent="0.25">
      <c r="A36" s="12">
        <v>14</v>
      </c>
      <c r="B36" s="13" t="s">
        <v>32</v>
      </c>
      <c r="C36" s="14" t="s">
        <v>15</v>
      </c>
      <c r="D36" s="16">
        <v>23.78</v>
      </c>
      <c r="E36" s="13"/>
      <c r="F36" s="48"/>
      <c r="G36" s="49"/>
      <c r="I36" s="2" t="s">
        <v>12</v>
      </c>
      <c r="P36" s="10"/>
      <c r="Q36" s="11"/>
    </row>
    <row r="37" spans="1:17" customFormat="1" ht="35.25" customHeight="1" x14ac:dyDescent="0.25">
      <c r="A37" s="50">
        <v>15</v>
      </c>
      <c r="B37" s="53" t="s">
        <v>33</v>
      </c>
      <c r="C37" s="56" t="s">
        <v>15</v>
      </c>
      <c r="D37" s="59">
        <v>23.78</v>
      </c>
      <c r="E37" s="53"/>
      <c r="F37" s="52" t="s">
        <v>77</v>
      </c>
      <c r="G37" s="49"/>
      <c r="I37" s="2" t="s">
        <v>12</v>
      </c>
      <c r="P37" s="10"/>
      <c r="Q37" s="11"/>
    </row>
    <row r="38" spans="1:17" customFormat="1" ht="27" customHeight="1" x14ac:dyDescent="0.25">
      <c r="A38" s="62"/>
      <c r="B38" s="54"/>
      <c r="C38" s="57"/>
      <c r="D38" s="60"/>
      <c r="E38" s="54"/>
      <c r="F38" s="52" t="s">
        <v>78</v>
      </c>
      <c r="G38" s="49"/>
      <c r="I38" s="2" t="s">
        <v>12</v>
      </c>
      <c r="P38" s="10"/>
      <c r="Q38" s="11"/>
    </row>
    <row r="39" spans="1:17" customFormat="1" ht="36.75" customHeight="1" x14ac:dyDescent="0.25">
      <c r="A39" s="51"/>
      <c r="B39" s="55"/>
      <c r="C39" s="58"/>
      <c r="D39" s="61"/>
      <c r="E39" s="55"/>
      <c r="F39" s="52" t="s">
        <v>79</v>
      </c>
      <c r="G39" s="49"/>
      <c r="I39" s="2" t="s">
        <v>12</v>
      </c>
      <c r="P39" s="10"/>
      <c r="Q39" s="11"/>
    </row>
    <row r="40" spans="1:17" customFormat="1" ht="15" x14ac:dyDescent="0.25">
      <c r="A40" s="45" t="s">
        <v>13</v>
      </c>
      <c r="B40" s="45"/>
      <c r="C40" s="45"/>
      <c r="D40" s="45"/>
      <c r="E40" s="45"/>
      <c r="F40" s="45"/>
      <c r="G40" s="45"/>
      <c r="P40" s="10"/>
      <c r="Q40" s="11" t="s">
        <v>13</v>
      </c>
    </row>
    <row r="41" spans="1:17" customFormat="1" ht="22.5" x14ac:dyDescent="0.25">
      <c r="A41" s="12">
        <v>16</v>
      </c>
      <c r="B41" s="13" t="s">
        <v>34</v>
      </c>
      <c r="C41" s="14" t="s">
        <v>15</v>
      </c>
      <c r="D41" s="16">
        <v>14.78</v>
      </c>
      <c r="E41" s="13"/>
      <c r="F41" s="48"/>
      <c r="G41" s="49"/>
      <c r="I41" s="2" t="s">
        <v>12</v>
      </c>
      <c r="P41" s="10"/>
      <c r="Q41" s="11"/>
    </row>
    <row r="42" spans="1:17" customFormat="1" ht="45" x14ac:dyDescent="0.25">
      <c r="A42" s="12">
        <v>17</v>
      </c>
      <c r="B42" s="13" t="s">
        <v>35</v>
      </c>
      <c r="C42" s="14" t="s">
        <v>15</v>
      </c>
      <c r="D42" s="16">
        <v>14.78</v>
      </c>
      <c r="E42" s="13"/>
      <c r="F42" s="52" t="s">
        <v>80</v>
      </c>
      <c r="G42" s="49"/>
      <c r="I42" s="2" t="s">
        <v>12</v>
      </c>
      <c r="P42" s="10"/>
      <c r="Q42" s="11"/>
    </row>
    <row r="43" spans="1:17" customFormat="1" ht="25.5" customHeight="1" x14ac:dyDescent="0.25">
      <c r="A43" s="12">
        <v>18</v>
      </c>
      <c r="B43" s="24" t="s">
        <v>81</v>
      </c>
      <c r="C43" s="14" t="s">
        <v>15</v>
      </c>
      <c r="D43" s="16">
        <v>14.78</v>
      </c>
      <c r="E43" s="13"/>
      <c r="F43" s="52" t="s">
        <v>82</v>
      </c>
      <c r="G43" s="49"/>
      <c r="I43" s="2" t="s">
        <v>12</v>
      </c>
      <c r="P43" s="10"/>
      <c r="Q43" s="11"/>
    </row>
    <row r="44" spans="1:17" customFormat="1" ht="15" x14ac:dyDescent="0.25">
      <c r="A44" s="50">
        <v>19</v>
      </c>
      <c r="B44" s="53" t="s">
        <v>36</v>
      </c>
      <c r="C44" s="56" t="s">
        <v>15</v>
      </c>
      <c r="D44" s="59">
        <v>14.78</v>
      </c>
      <c r="E44" s="53"/>
      <c r="F44" s="52" t="s">
        <v>83</v>
      </c>
      <c r="G44" s="49"/>
      <c r="I44" s="2" t="s">
        <v>12</v>
      </c>
      <c r="P44" s="10"/>
      <c r="Q44" s="11"/>
    </row>
    <row r="45" spans="1:17" customFormat="1" ht="28.5" customHeight="1" x14ac:dyDescent="0.25">
      <c r="A45" s="62"/>
      <c r="B45" s="54"/>
      <c r="C45" s="57"/>
      <c r="D45" s="60"/>
      <c r="E45" s="54"/>
      <c r="F45" s="52" t="s">
        <v>84</v>
      </c>
      <c r="G45" s="49"/>
      <c r="I45" s="2" t="s">
        <v>12</v>
      </c>
      <c r="P45" s="10"/>
      <c r="Q45" s="11"/>
    </row>
    <row r="46" spans="1:17" customFormat="1" ht="38.25" customHeight="1" x14ac:dyDescent="0.25">
      <c r="A46" s="62"/>
      <c r="B46" s="54"/>
      <c r="C46" s="57"/>
      <c r="D46" s="60"/>
      <c r="E46" s="54"/>
      <c r="F46" s="52" t="s">
        <v>85</v>
      </c>
      <c r="G46" s="49"/>
      <c r="I46" s="2" t="s">
        <v>12</v>
      </c>
      <c r="P46" s="10"/>
      <c r="Q46" s="11"/>
    </row>
    <row r="47" spans="1:17" customFormat="1" ht="27.75" customHeight="1" x14ac:dyDescent="0.25">
      <c r="A47" s="51"/>
      <c r="B47" s="55"/>
      <c r="C47" s="58"/>
      <c r="D47" s="61"/>
      <c r="E47" s="55"/>
      <c r="F47" s="52" t="s">
        <v>86</v>
      </c>
      <c r="G47" s="49"/>
      <c r="I47" s="2" t="s">
        <v>12</v>
      </c>
      <c r="P47" s="10"/>
      <c r="Q47" s="11"/>
    </row>
    <row r="48" spans="1:17" customFormat="1" ht="15" x14ac:dyDescent="0.25">
      <c r="A48" s="45" t="s">
        <v>37</v>
      </c>
      <c r="B48" s="45"/>
      <c r="C48" s="45"/>
      <c r="D48" s="45"/>
      <c r="E48" s="45"/>
      <c r="F48" s="45"/>
      <c r="G48" s="45"/>
      <c r="P48" s="10"/>
      <c r="Q48" s="11" t="s">
        <v>37</v>
      </c>
    </row>
    <row r="49" spans="1:17" customFormat="1" ht="33.75" x14ac:dyDescent="0.25">
      <c r="A49" s="12">
        <v>20</v>
      </c>
      <c r="B49" s="13" t="s">
        <v>38</v>
      </c>
      <c r="C49" s="14" t="s">
        <v>15</v>
      </c>
      <c r="D49" s="16">
        <v>13.26</v>
      </c>
      <c r="E49" s="13"/>
      <c r="F49" s="52" t="s">
        <v>87</v>
      </c>
      <c r="G49" s="49"/>
      <c r="I49" s="2" t="s">
        <v>12</v>
      </c>
      <c r="P49" s="10"/>
      <c r="Q49" s="11"/>
    </row>
    <row r="50" spans="1:17" customFormat="1" ht="39" customHeight="1" x14ac:dyDescent="0.25">
      <c r="A50" s="50">
        <v>21</v>
      </c>
      <c r="B50" s="53" t="s">
        <v>39</v>
      </c>
      <c r="C50" s="56" t="s">
        <v>23</v>
      </c>
      <c r="D50" s="59">
        <v>4</v>
      </c>
      <c r="E50" s="53"/>
      <c r="F50" s="52" t="s">
        <v>88</v>
      </c>
      <c r="G50" s="49"/>
      <c r="I50" s="2" t="s">
        <v>12</v>
      </c>
      <c r="P50" s="10"/>
      <c r="Q50" s="11"/>
    </row>
    <row r="51" spans="1:17" customFormat="1" ht="27.75" customHeight="1" x14ac:dyDescent="0.25">
      <c r="A51" s="51"/>
      <c r="B51" s="55"/>
      <c r="C51" s="58"/>
      <c r="D51" s="61"/>
      <c r="E51" s="55"/>
      <c r="F51" s="52" t="s">
        <v>89</v>
      </c>
      <c r="G51" s="49"/>
      <c r="I51" s="2" t="s">
        <v>12</v>
      </c>
      <c r="P51" s="10"/>
      <c r="Q51" s="11"/>
    </row>
    <row r="52" spans="1:17" customFormat="1" ht="15" x14ac:dyDescent="0.25">
      <c r="A52" s="45" t="s">
        <v>18</v>
      </c>
      <c r="B52" s="45"/>
      <c r="C52" s="45"/>
      <c r="D52" s="45"/>
      <c r="E52" s="45"/>
      <c r="F52" s="45"/>
      <c r="G52" s="45"/>
      <c r="P52" s="10"/>
      <c r="Q52" s="11" t="s">
        <v>18</v>
      </c>
    </row>
    <row r="53" spans="1:17" customFormat="1" ht="56.25" customHeight="1" x14ac:dyDescent="0.25">
      <c r="A53" s="12">
        <v>22</v>
      </c>
      <c r="B53" s="13" t="s">
        <v>40</v>
      </c>
      <c r="C53" s="14" t="s">
        <v>15</v>
      </c>
      <c r="D53" s="16">
        <v>1.68</v>
      </c>
      <c r="E53" s="13"/>
      <c r="F53" s="52" t="s">
        <v>90</v>
      </c>
      <c r="G53" s="49"/>
      <c r="I53" s="2" t="s">
        <v>12</v>
      </c>
      <c r="P53" s="10"/>
      <c r="Q53" s="11"/>
    </row>
    <row r="54" spans="1:17" customFormat="1" ht="15" x14ac:dyDescent="0.25">
      <c r="A54" s="45" t="s">
        <v>41</v>
      </c>
      <c r="B54" s="45"/>
      <c r="C54" s="45"/>
      <c r="D54" s="45"/>
      <c r="E54" s="45"/>
      <c r="F54" s="45"/>
      <c r="G54" s="45"/>
      <c r="P54" s="10"/>
      <c r="Q54" s="11" t="s">
        <v>41</v>
      </c>
    </row>
    <row r="55" spans="1:17" customFormat="1" ht="15" x14ac:dyDescent="0.25">
      <c r="A55" s="50">
        <v>23</v>
      </c>
      <c r="B55" s="53" t="s">
        <v>42</v>
      </c>
      <c r="C55" s="56" t="s">
        <v>15</v>
      </c>
      <c r="D55" s="59">
        <v>1.94</v>
      </c>
      <c r="E55" s="53"/>
      <c r="F55" s="52" t="s">
        <v>91</v>
      </c>
      <c r="G55" s="49"/>
      <c r="I55" s="2" t="s">
        <v>12</v>
      </c>
      <c r="P55" s="10"/>
      <c r="Q55" s="11"/>
    </row>
    <row r="56" spans="1:17" customFormat="1" ht="38.25" customHeight="1" x14ac:dyDescent="0.25">
      <c r="A56" s="51"/>
      <c r="B56" s="55"/>
      <c r="C56" s="58"/>
      <c r="D56" s="61"/>
      <c r="E56" s="55"/>
      <c r="F56" s="52" t="s">
        <v>92</v>
      </c>
      <c r="G56" s="49"/>
      <c r="I56" s="2" t="s">
        <v>12</v>
      </c>
      <c r="P56" s="10"/>
      <c r="Q56" s="11"/>
    </row>
    <row r="57" spans="1:17" customFormat="1" ht="22.5" x14ac:dyDescent="0.25">
      <c r="A57" s="12">
        <v>24</v>
      </c>
      <c r="B57" s="13" t="s">
        <v>43</v>
      </c>
      <c r="C57" s="14" t="s">
        <v>15</v>
      </c>
      <c r="D57" s="16">
        <v>1.94</v>
      </c>
      <c r="E57" s="13"/>
      <c r="F57" s="52" t="s">
        <v>93</v>
      </c>
      <c r="G57" s="49"/>
      <c r="I57" s="2" t="s">
        <v>12</v>
      </c>
      <c r="P57" s="10"/>
      <c r="Q57" s="11"/>
    </row>
    <row r="58" spans="1:17" customFormat="1" ht="15" x14ac:dyDescent="0.25">
      <c r="A58" s="45" t="s">
        <v>44</v>
      </c>
      <c r="B58" s="45"/>
      <c r="C58" s="45"/>
      <c r="D58" s="45"/>
      <c r="E58" s="45"/>
      <c r="F58" s="45"/>
      <c r="G58" s="45"/>
      <c r="P58" s="10"/>
      <c r="Q58" s="11" t="s">
        <v>44</v>
      </c>
    </row>
    <row r="59" spans="1:17" customFormat="1" ht="15" x14ac:dyDescent="0.25">
      <c r="A59" s="50">
        <v>25</v>
      </c>
      <c r="B59" s="53" t="s">
        <v>45</v>
      </c>
      <c r="C59" s="56" t="s">
        <v>15</v>
      </c>
      <c r="D59" s="59">
        <v>1.524</v>
      </c>
      <c r="E59" s="53"/>
      <c r="F59" s="52" t="s">
        <v>94</v>
      </c>
      <c r="G59" s="49"/>
      <c r="I59" s="2" t="s">
        <v>12</v>
      </c>
      <c r="P59" s="10"/>
      <c r="Q59" s="11"/>
    </row>
    <row r="60" spans="1:17" customFormat="1" ht="18" customHeight="1" x14ac:dyDescent="0.25">
      <c r="A60" s="51"/>
      <c r="B60" s="55"/>
      <c r="C60" s="58"/>
      <c r="D60" s="61"/>
      <c r="E60" s="55"/>
      <c r="F60" s="52" t="s">
        <v>95</v>
      </c>
      <c r="G60" s="49"/>
      <c r="I60" s="2" t="s">
        <v>12</v>
      </c>
      <c r="P60" s="10"/>
      <c r="Q60" s="11"/>
    </row>
    <row r="61" spans="1:17" customFormat="1" ht="15" x14ac:dyDescent="0.25">
      <c r="A61" s="50">
        <v>26</v>
      </c>
      <c r="B61" s="53" t="s">
        <v>46</v>
      </c>
      <c r="C61" s="56" t="s">
        <v>15</v>
      </c>
      <c r="D61" s="59">
        <v>0.58860000000000001</v>
      </c>
      <c r="E61" s="53"/>
      <c r="F61" s="52" t="s">
        <v>96</v>
      </c>
      <c r="G61" s="49"/>
      <c r="I61" s="2" t="s">
        <v>12</v>
      </c>
      <c r="P61" s="10"/>
      <c r="Q61" s="11"/>
    </row>
    <row r="62" spans="1:17" customFormat="1" ht="20.25" customHeight="1" x14ac:dyDescent="0.25">
      <c r="A62" s="51"/>
      <c r="B62" s="55"/>
      <c r="C62" s="58"/>
      <c r="D62" s="61"/>
      <c r="E62" s="55"/>
      <c r="F62" s="52" t="s">
        <v>97</v>
      </c>
      <c r="G62" s="49"/>
      <c r="I62" s="2" t="s">
        <v>12</v>
      </c>
      <c r="P62" s="10"/>
      <c r="Q62" s="11"/>
    </row>
    <row r="63" spans="1:17" customFormat="1" ht="15" x14ac:dyDescent="0.25">
      <c r="A63" s="45" t="s">
        <v>47</v>
      </c>
      <c r="B63" s="45"/>
      <c r="C63" s="45"/>
      <c r="D63" s="45"/>
      <c r="E63" s="45"/>
      <c r="F63" s="45"/>
      <c r="G63" s="45"/>
      <c r="P63" s="10"/>
      <c r="Q63" s="11" t="s">
        <v>47</v>
      </c>
    </row>
    <row r="64" spans="1:17" customFormat="1" ht="22.5" x14ac:dyDescent="0.25">
      <c r="A64" s="12">
        <v>27</v>
      </c>
      <c r="B64" s="13" t="s">
        <v>48</v>
      </c>
      <c r="C64" s="14" t="s">
        <v>49</v>
      </c>
      <c r="D64" s="40">
        <v>7.7</v>
      </c>
      <c r="E64" s="13"/>
      <c r="F64" s="48"/>
      <c r="G64" s="49"/>
      <c r="I64" s="2" t="s">
        <v>12</v>
      </c>
      <c r="P64" s="10"/>
      <c r="Q64" s="11"/>
    </row>
    <row r="65" spans="1:17" customFormat="1" ht="67.5" x14ac:dyDescent="0.25">
      <c r="A65" s="12">
        <v>28</v>
      </c>
      <c r="B65" s="13" t="s">
        <v>50</v>
      </c>
      <c r="C65" s="14" t="s">
        <v>49</v>
      </c>
      <c r="D65" s="40">
        <v>7.7</v>
      </c>
      <c r="E65" s="13"/>
      <c r="F65" s="48"/>
      <c r="G65" s="49"/>
      <c r="I65" s="2" t="s">
        <v>12</v>
      </c>
      <c r="P65" s="10"/>
      <c r="Q65" s="11"/>
    </row>
    <row r="66" spans="1:17" customFormat="1" ht="15" x14ac:dyDescent="0.25">
      <c r="A66" s="44" t="s">
        <v>123</v>
      </c>
      <c r="B66" s="44"/>
      <c r="C66" s="44"/>
      <c r="D66" s="44"/>
      <c r="E66" s="44"/>
      <c r="F66" s="44"/>
      <c r="G66" s="44"/>
      <c r="P66" s="10" t="s">
        <v>51</v>
      </c>
      <c r="Q66" s="11"/>
    </row>
    <row r="67" spans="1:17" customFormat="1" ht="16.5" customHeight="1" x14ac:dyDescent="0.25">
      <c r="A67" s="12">
        <v>29</v>
      </c>
      <c r="B67" s="13" t="s">
        <v>52</v>
      </c>
      <c r="C67" s="14" t="s">
        <v>23</v>
      </c>
      <c r="D67" s="16">
        <v>8</v>
      </c>
      <c r="E67" s="13"/>
      <c r="F67" s="52"/>
      <c r="G67" s="49"/>
      <c r="I67" s="2" t="s">
        <v>12</v>
      </c>
      <c r="P67" s="10"/>
      <c r="Q67" s="11"/>
    </row>
    <row r="68" spans="1:17" customFormat="1" ht="15" x14ac:dyDescent="0.25">
      <c r="A68" s="12">
        <v>30</v>
      </c>
      <c r="B68" s="13" t="s">
        <v>53</v>
      </c>
      <c r="C68" s="14" t="s">
        <v>23</v>
      </c>
      <c r="D68" s="16">
        <v>7</v>
      </c>
      <c r="E68" s="13"/>
      <c r="F68" s="48"/>
      <c r="G68" s="49"/>
      <c r="I68" s="2" t="s">
        <v>12</v>
      </c>
      <c r="P68" s="10"/>
      <c r="Q68" s="11"/>
    </row>
    <row r="69" spans="1:17" customFormat="1" ht="15" x14ac:dyDescent="0.25">
      <c r="A69" s="12">
        <v>31</v>
      </c>
      <c r="B69" s="13" t="s">
        <v>54</v>
      </c>
      <c r="C69" s="14" t="s">
        <v>20</v>
      </c>
      <c r="D69" s="16">
        <v>10</v>
      </c>
      <c r="E69" s="13"/>
      <c r="F69" s="48"/>
      <c r="G69" s="49"/>
      <c r="I69" s="2" t="s">
        <v>12</v>
      </c>
      <c r="P69" s="10"/>
      <c r="Q69" s="11"/>
    </row>
    <row r="70" spans="1:17" customFormat="1" ht="33.75" x14ac:dyDescent="0.25">
      <c r="A70" s="12">
        <v>32</v>
      </c>
      <c r="B70" s="24" t="s">
        <v>103</v>
      </c>
      <c r="C70" s="14" t="s">
        <v>55</v>
      </c>
      <c r="D70" s="16">
        <v>4</v>
      </c>
      <c r="E70" s="13"/>
      <c r="F70" s="48"/>
      <c r="G70" s="49"/>
      <c r="I70" s="2" t="s">
        <v>12</v>
      </c>
      <c r="P70" s="10"/>
      <c r="Q70" s="11"/>
    </row>
    <row r="71" spans="1:17" customFormat="1" ht="33.75" x14ac:dyDescent="0.25">
      <c r="A71" s="12">
        <v>33</v>
      </c>
      <c r="B71" s="24" t="s">
        <v>104</v>
      </c>
      <c r="C71" s="14" t="s">
        <v>55</v>
      </c>
      <c r="D71" s="16">
        <v>4</v>
      </c>
      <c r="E71" s="13"/>
      <c r="F71" s="48"/>
      <c r="G71" s="49"/>
      <c r="I71" s="2" t="s">
        <v>12</v>
      </c>
      <c r="P71" s="10"/>
      <c r="Q71" s="11"/>
    </row>
    <row r="72" spans="1:17" customFormat="1" ht="22.5" x14ac:dyDescent="0.25">
      <c r="A72" s="12">
        <v>34</v>
      </c>
      <c r="B72" s="13" t="s">
        <v>56</v>
      </c>
      <c r="C72" s="14" t="s">
        <v>20</v>
      </c>
      <c r="D72" s="16">
        <v>5</v>
      </c>
      <c r="E72" s="13"/>
      <c r="F72" s="48"/>
      <c r="G72" s="49"/>
      <c r="I72" s="2" t="s">
        <v>12</v>
      </c>
      <c r="P72" s="10"/>
      <c r="Q72" s="11"/>
    </row>
    <row r="73" spans="1:17" customFormat="1" ht="22.5" x14ac:dyDescent="0.25">
      <c r="A73" s="33">
        <v>35</v>
      </c>
      <c r="B73" s="34" t="s">
        <v>105</v>
      </c>
      <c r="C73" s="35" t="s">
        <v>106</v>
      </c>
      <c r="D73" s="36">
        <v>8</v>
      </c>
      <c r="E73" s="37"/>
      <c r="F73" s="66" t="s">
        <v>121</v>
      </c>
      <c r="G73" s="67"/>
      <c r="I73" s="2"/>
      <c r="P73" s="10"/>
      <c r="Q73" s="11"/>
    </row>
    <row r="74" spans="1:17" customFormat="1" ht="28.5" customHeight="1" x14ac:dyDescent="0.25">
      <c r="A74" s="33">
        <v>36</v>
      </c>
      <c r="B74" s="37" t="s">
        <v>57</v>
      </c>
      <c r="C74" s="38" t="s">
        <v>23</v>
      </c>
      <c r="D74" s="39">
        <v>2</v>
      </c>
      <c r="E74" s="37"/>
      <c r="F74" s="66" t="s">
        <v>107</v>
      </c>
      <c r="G74" s="67"/>
      <c r="I74" s="2" t="s">
        <v>12</v>
      </c>
      <c r="P74" s="10"/>
      <c r="Q74" s="11"/>
    </row>
    <row r="75" spans="1:17" customFormat="1" ht="39.75" customHeight="1" x14ac:dyDescent="0.25">
      <c r="A75" s="50">
        <v>37</v>
      </c>
      <c r="B75" s="53" t="s">
        <v>58</v>
      </c>
      <c r="C75" s="56" t="s">
        <v>20</v>
      </c>
      <c r="D75" s="59">
        <v>30</v>
      </c>
      <c r="E75" s="53"/>
      <c r="F75" s="52" t="s">
        <v>108</v>
      </c>
      <c r="G75" s="49"/>
      <c r="I75" s="2" t="s">
        <v>12</v>
      </c>
      <c r="P75" s="10"/>
      <c r="Q75" s="11"/>
    </row>
    <row r="76" spans="1:17" customFormat="1" ht="15" x14ac:dyDescent="0.25">
      <c r="A76" s="51"/>
      <c r="B76" s="55"/>
      <c r="C76" s="58"/>
      <c r="D76" s="61"/>
      <c r="E76" s="55"/>
      <c r="F76" s="52" t="s">
        <v>109</v>
      </c>
      <c r="G76" s="49"/>
      <c r="I76" s="2" t="s">
        <v>12</v>
      </c>
      <c r="P76" s="10"/>
      <c r="Q76" s="11"/>
    </row>
    <row r="77" spans="1:17" customFormat="1" ht="26.25" customHeight="1" x14ac:dyDescent="0.25">
      <c r="A77" s="50">
        <v>38</v>
      </c>
      <c r="B77" s="53" t="s">
        <v>59</v>
      </c>
      <c r="C77" s="56" t="s">
        <v>20</v>
      </c>
      <c r="D77" s="59">
        <v>30</v>
      </c>
      <c r="E77" s="68"/>
      <c r="F77" s="52" t="s">
        <v>110</v>
      </c>
      <c r="G77" s="49"/>
      <c r="I77" s="2" t="s">
        <v>12</v>
      </c>
      <c r="P77" s="10"/>
      <c r="Q77" s="11"/>
    </row>
    <row r="78" spans="1:17" customFormat="1" ht="28.5" customHeight="1" x14ac:dyDescent="0.25">
      <c r="A78" s="51"/>
      <c r="B78" s="55"/>
      <c r="C78" s="58"/>
      <c r="D78" s="70"/>
      <c r="E78" s="69"/>
      <c r="F78" s="52" t="s">
        <v>111</v>
      </c>
      <c r="G78" s="49"/>
      <c r="I78" s="2" t="s">
        <v>12</v>
      </c>
      <c r="P78" s="10"/>
      <c r="Q78" s="11"/>
    </row>
    <row r="79" spans="1:17" customFormat="1" ht="27.75" customHeight="1" x14ac:dyDescent="0.25">
      <c r="A79" s="50">
        <v>39</v>
      </c>
      <c r="B79" s="53" t="s">
        <v>60</v>
      </c>
      <c r="C79" s="56" t="s">
        <v>20</v>
      </c>
      <c r="D79" s="59">
        <v>28</v>
      </c>
      <c r="E79" s="53"/>
      <c r="F79" s="52" t="s">
        <v>112</v>
      </c>
      <c r="G79" s="49"/>
      <c r="I79" s="2" t="s">
        <v>12</v>
      </c>
      <c r="P79" s="10"/>
      <c r="Q79" s="11"/>
    </row>
    <row r="80" spans="1:17" customFormat="1" ht="27" customHeight="1" x14ac:dyDescent="0.25">
      <c r="A80" s="51"/>
      <c r="B80" s="55"/>
      <c r="C80" s="58"/>
      <c r="D80" s="61"/>
      <c r="E80" s="55"/>
      <c r="F80" s="52" t="s">
        <v>113</v>
      </c>
      <c r="G80" s="49"/>
      <c r="I80" s="2" t="s">
        <v>12</v>
      </c>
      <c r="P80" s="10"/>
      <c r="Q80" s="11"/>
    </row>
    <row r="81" spans="1:29" customFormat="1" ht="33" customHeight="1" x14ac:dyDescent="0.25">
      <c r="A81" s="12">
        <v>40</v>
      </c>
      <c r="B81" s="13" t="s">
        <v>61</v>
      </c>
      <c r="C81" s="14" t="s">
        <v>23</v>
      </c>
      <c r="D81" s="17">
        <v>3</v>
      </c>
      <c r="E81" s="13"/>
      <c r="F81" s="52" t="s">
        <v>114</v>
      </c>
      <c r="G81" s="49"/>
      <c r="I81" s="2" t="s">
        <v>12</v>
      </c>
      <c r="P81" s="10"/>
      <c r="Q81" s="11"/>
    </row>
    <row r="82" spans="1:29" customFormat="1" ht="24.75" customHeight="1" x14ac:dyDescent="0.25">
      <c r="A82" s="12">
        <v>41</v>
      </c>
      <c r="B82" s="13" t="s">
        <v>62</v>
      </c>
      <c r="C82" s="14" t="s">
        <v>23</v>
      </c>
      <c r="D82" s="16">
        <v>3</v>
      </c>
      <c r="E82" s="13"/>
      <c r="F82" s="52" t="s">
        <v>116</v>
      </c>
      <c r="G82" s="49"/>
      <c r="I82" s="2" t="s">
        <v>12</v>
      </c>
      <c r="P82" s="10"/>
      <c r="Q82" s="11"/>
    </row>
    <row r="83" spans="1:29" customFormat="1" ht="15" x14ac:dyDescent="0.25">
      <c r="A83" s="50">
        <v>42</v>
      </c>
      <c r="B83" s="53" t="s">
        <v>63</v>
      </c>
      <c r="C83" s="56" t="s">
        <v>23</v>
      </c>
      <c r="D83" s="59">
        <v>1</v>
      </c>
      <c r="E83" s="53"/>
      <c r="F83" s="52" t="s">
        <v>117</v>
      </c>
      <c r="G83" s="49"/>
      <c r="I83" s="2" t="s">
        <v>12</v>
      </c>
      <c r="P83" s="10"/>
      <c r="Q83" s="11"/>
    </row>
    <row r="84" spans="1:29" customFormat="1" ht="28.5" customHeight="1" x14ac:dyDescent="0.25">
      <c r="A84" s="51"/>
      <c r="B84" s="55"/>
      <c r="C84" s="58"/>
      <c r="D84" s="61"/>
      <c r="E84" s="55"/>
      <c r="F84" s="52" t="s">
        <v>118</v>
      </c>
      <c r="G84" s="49"/>
      <c r="I84" s="2" t="s">
        <v>12</v>
      </c>
      <c r="P84" s="10"/>
      <c r="Q84" s="11"/>
    </row>
    <row r="85" spans="1:29" customFormat="1" ht="15" x14ac:dyDescent="0.25">
      <c r="A85" s="12">
        <v>43</v>
      </c>
      <c r="B85" s="13" t="s">
        <v>64</v>
      </c>
      <c r="C85" s="14" t="s">
        <v>23</v>
      </c>
      <c r="D85" s="17">
        <v>1</v>
      </c>
      <c r="E85" s="13"/>
      <c r="F85" s="52" t="s">
        <v>122</v>
      </c>
      <c r="G85" s="49"/>
      <c r="I85" s="2" t="s">
        <v>12</v>
      </c>
      <c r="P85" s="10"/>
      <c r="Q85" s="11"/>
    </row>
    <row r="86" spans="1:29" customFormat="1" ht="21.75" customHeight="1" x14ac:dyDescent="0.25"/>
    <row r="87" spans="1:29" s="18" customFormat="1" ht="15" customHeight="1" x14ac:dyDescent="0.25">
      <c r="A87" s="71" t="s">
        <v>115</v>
      </c>
      <c r="B87" s="72"/>
      <c r="C87" s="72"/>
      <c r="D87" s="72"/>
      <c r="E87" s="72"/>
      <c r="F87" s="72"/>
      <c r="G87" s="72"/>
      <c r="H87" s="72"/>
      <c r="I87"/>
      <c r="J87"/>
      <c r="K87"/>
      <c r="L87"/>
      <c r="M87"/>
      <c r="N87"/>
      <c r="O87"/>
      <c r="P87" s="19"/>
      <c r="Q87" s="19"/>
      <c r="R87" s="20" t="s">
        <v>65</v>
      </c>
      <c r="S87" s="20" t="s">
        <v>65</v>
      </c>
      <c r="T87" s="21" t="s">
        <v>65</v>
      </c>
      <c r="U87" s="21" t="s">
        <v>65</v>
      </c>
      <c r="V87" s="21" t="s">
        <v>65</v>
      </c>
      <c r="W87" s="21" t="s">
        <v>65</v>
      </c>
      <c r="X87" s="20"/>
      <c r="Y87" s="20"/>
      <c r="Z87" s="21"/>
      <c r="AA87" s="21"/>
      <c r="AB87" s="21"/>
      <c r="AC87" s="21"/>
    </row>
    <row r="88" spans="1:29" s="22" customFormat="1" ht="20.25" customHeight="1" x14ac:dyDescent="0.2">
      <c r="A88" s="30"/>
      <c r="B88" s="31"/>
      <c r="C88" s="65" t="s">
        <v>66</v>
      </c>
      <c r="D88" s="65"/>
      <c r="E88" s="65"/>
      <c r="F88" s="65"/>
      <c r="G88" s="65"/>
      <c r="H88" s="65"/>
      <c r="P88" s="19"/>
      <c r="Q88" s="19"/>
      <c r="R88" s="20"/>
      <c r="S88" s="20"/>
      <c r="T88" s="21"/>
      <c r="U88" s="21"/>
      <c r="V88" s="21"/>
      <c r="W88" s="21"/>
      <c r="X88" s="20"/>
      <c r="Y88" s="20"/>
      <c r="Z88" s="21"/>
      <c r="AA88" s="21"/>
      <c r="AB88" s="21"/>
      <c r="AC88" s="21"/>
    </row>
    <row r="89" spans="1:29" customFormat="1" ht="15" customHeight="1" x14ac:dyDescent="0.25">
      <c r="A89" s="73" t="s">
        <v>119</v>
      </c>
      <c r="B89" s="72"/>
      <c r="C89" s="72"/>
      <c r="D89" s="72"/>
      <c r="E89" s="72"/>
      <c r="F89" s="72"/>
      <c r="G89" s="72"/>
      <c r="H89" s="72"/>
    </row>
    <row r="90" spans="1:29" ht="17.25" customHeight="1" x14ac:dyDescent="0.2">
      <c r="A90" s="32"/>
      <c r="B90" s="30"/>
      <c r="C90" s="65" t="s">
        <v>66</v>
      </c>
      <c r="D90" s="65"/>
      <c r="E90" s="65"/>
      <c r="F90" s="65"/>
      <c r="G90" s="65"/>
      <c r="H90" s="65"/>
    </row>
    <row r="94" spans="1:29" customFormat="1" ht="15" x14ac:dyDescent="0.25">
      <c r="B94" s="23"/>
    </row>
    <row r="95" spans="1:29" customFormat="1" ht="15" x14ac:dyDescent="0.25">
      <c r="B95" s="23"/>
    </row>
    <row r="96" spans="1:29" customFormat="1" ht="15" x14ac:dyDescent="0.25">
      <c r="B96" s="23"/>
    </row>
  </sheetData>
  <mergeCells count="141">
    <mergeCell ref="F81:G81"/>
    <mergeCell ref="F82:G82"/>
    <mergeCell ref="A87:H87"/>
    <mergeCell ref="A89:H89"/>
    <mergeCell ref="F83:G83"/>
    <mergeCell ref="F84:G84"/>
    <mergeCell ref="B83:B84"/>
    <mergeCell ref="C83:C84"/>
    <mergeCell ref="D83:D84"/>
    <mergeCell ref="E83:E84"/>
    <mergeCell ref="A83:A84"/>
    <mergeCell ref="F85:G85"/>
    <mergeCell ref="A77:A78"/>
    <mergeCell ref="E77:E78"/>
    <mergeCell ref="F80:G80"/>
    <mergeCell ref="B79:B80"/>
    <mergeCell ref="A79:A80"/>
    <mergeCell ref="C79:C80"/>
    <mergeCell ref="D79:D80"/>
    <mergeCell ref="E79:E80"/>
    <mergeCell ref="F78:G78"/>
    <mergeCell ref="F79:G79"/>
    <mergeCell ref="B77:B78"/>
    <mergeCell ref="C77:C78"/>
    <mergeCell ref="D77:D78"/>
    <mergeCell ref="B75:B76"/>
    <mergeCell ref="A75:A76"/>
    <mergeCell ref="C75:C76"/>
    <mergeCell ref="D75:D76"/>
    <mergeCell ref="E75:E76"/>
    <mergeCell ref="F5:G5"/>
    <mergeCell ref="C88:H88"/>
    <mergeCell ref="C90:H90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A55:A56"/>
    <mergeCell ref="F59:G59"/>
    <mergeCell ref="F60:G60"/>
    <mergeCell ref="F61:G61"/>
    <mergeCell ref="F62:G62"/>
    <mergeCell ref="B61:B62"/>
    <mergeCell ref="B59:B60"/>
    <mergeCell ref="C59:C60"/>
    <mergeCell ref="D59:D60"/>
    <mergeCell ref="E59:E60"/>
    <mergeCell ref="A59:A60"/>
    <mergeCell ref="A61:A62"/>
    <mergeCell ref="C61:C62"/>
    <mergeCell ref="D61:D62"/>
    <mergeCell ref="E61:E62"/>
    <mergeCell ref="F53:G53"/>
    <mergeCell ref="F55:G55"/>
    <mergeCell ref="F56:G56"/>
    <mergeCell ref="F57:G57"/>
    <mergeCell ref="B55:B56"/>
    <mergeCell ref="C55:C56"/>
    <mergeCell ref="D55:D56"/>
    <mergeCell ref="E55:E56"/>
    <mergeCell ref="A44:A47"/>
    <mergeCell ref="F49:G49"/>
    <mergeCell ref="F50:G50"/>
    <mergeCell ref="F51:G51"/>
    <mergeCell ref="B50:B51"/>
    <mergeCell ref="C50:C51"/>
    <mergeCell ref="D50:D51"/>
    <mergeCell ref="E50:E51"/>
    <mergeCell ref="A50:A51"/>
    <mergeCell ref="F46:G46"/>
    <mergeCell ref="F47:G47"/>
    <mergeCell ref="B44:B47"/>
    <mergeCell ref="C44:C47"/>
    <mergeCell ref="D44:D47"/>
    <mergeCell ref="E44:E47"/>
    <mergeCell ref="F41:G41"/>
    <mergeCell ref="F42:G42"/>
    <mergeCell ref="F43:G43"/>
    <mergeCell ref="F44:G44"/>
    <mergeCell ref="F45:G45"/>
    <mergeCell ref="A27:A28"/>
    <mergeCell ref="C27:C28"/>
    <mergeCell ref="D27:D28"/>
    <mergeCell ref="E27:E28"/>
    <mergeCell ref="F29:G29"/>
    <mergeCell ref="F30:G30"/>
    <mergeCell ref="F32:G32"/>
    <mergeCell ref="F33:G33"/>
    <mergeCell ref="F34:G34"/>
    <mergeCell ref="B33:B34"/>
    <mergeCell ref="C33:C34"/>
    <mergeCell ref="D33:D34"/>
    <mergeCell ref="E33:E34"/>
    <mergeCell ref="E37:E39"/>
    <mergeCell ref="A37:A39"/>
    <mergeCell ref="F15:G15"/>
    <mergeCell ref="F17:G17"/>
    <mergeCell ref="F19:G19"/>
    <mergeCell ref="F21:G21"/>
    <mergeCell ref="F22:G22"/>
    <mergeCell ref="F26:G26"/>
    <mergeCell ref="F27:G27"/>
    <mergeCell ref="F28:G28"/>
    <mergeCell ref="B27:B28"/>
    <mergeCell ref="A16:G16"/>
    <mergeCell ref="A18:G18"/>
    <mergeCell ref="A20:G20"/>
    <mergeCell ref="A24:G24"/>
    <mergeCell ref="A25:G25"/>
    <mergeCell ref="F23:G23"/>
    <mergeCell ref="A8:G8"/>
    <mergeCell ref="F12:G12"/>
    <mergeCell ref="A13:G13"/>
    <mergeCell ref="A14:G14"/>
    <mergeCell ref="A10:G10"/>
    <mergeCell ref="A58:G58"/>
    <mergeCell ref="A63:G63"/>
    <mergeCell ref="A66:G66"/>
    <mergeCell ref="F64:G64"/>
    <mergeCell ref="F65:G65"/>
    <mergeCell ref="A31:G31"/>
    <mergeCell ref="A40:G40"/>
    <mergeCell ref="A48:G48"/>
    <mergeCell ref="A52:G52"/>
    <mergeCell ref="A54:G54"/>
    <mergeCell ref="A33:A34"/>
    <mergeCell ref="F35:G35"/>
    <mergeCell ref="F36:G36"/>
    <mergeCell ref="F37:G37"/>
    <mergeCell ref="F38:G38"/>
    <mergeCell ref="F39:G39"/>
    <mergeCell ref="B37:B39"/>
    <mergeCell ref="C37:C39"/>
    <mergeCell ref="D37:D39"/>
  </mergeCells>
  <printOptions horizontalCentered="1"/>
  <pageMargins left="0.31496062992125984" right="0.31496062992125984" top="0.59055118110236227" bottom="0.31496062992125984" header="0.19685039370078741" footer="0.19685039370078741"/>
  <pageSetup paperSize="9" scale="7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этаж санузел  ОСР коррет+эмр </vt:lpstr>
      <vt:lpstr>'2 этаж санузел  ОСР коррет+эмр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UGNTU</dc:creator>
  <cp:lastModifiedBy>UGNTU</cp:lastModifiedBy>
  <cp:lastPrinted>2026-05-29T06:39:49Z</cp:lastPrinted>
  <dcterms:created xsi:type="dcterms:W3CDTF">2020-09-30T08:50:27Z</dcterms:created>
  <dcterms:modified xsi:type="dcterms:W3CDTF">2026-05-29T07:23:47Z</dcterms:modified>
</cp:coreProperties>
</file>